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2"/>
  </bookViews>
  <sheets>
    <sheet name="Baseline" sheetId="1" r:id="rId1"/>
    <sheet name="Sheet1" sheetId="2" r:id="rId2"/>
    <sheet name="TBDB" sheetId="3" r:id="rId3"/>
  </sheets>
  <externalReferences>
    <externalReference r:id="rId4"/>
  </externalReferences>
  <definedNames>
    <definedName name="_xlnm.Print_Area" localSheetId="0">Baseline!$A$1:$H$22</definedName>
  </definedNames>
  <calcPr calcId="152511"/>
</workbook>
</file>

<file path=xl/calcChain.xml><?xml version="1.0" encoding="utf-8"?>
<calcChain xmlns="http://schemas.openxmlformats.org/spreadsheetml/2006/main">
  <c r="G14" i="3" l="1"/>
  <c r="G13" i="3"/>
  <c r="G12" i="3"/>
  <c r="G11" i="3"/>
  <c r="G10" i="3"/>
  <c r="G9" i="3"/>
  <c r="G8" i="3"/>
  <c r="G7" i="3"/>
  <c r="G6" i="3"/>
  <c r="G5" i="3"/>
  <c r="G4" i="3"/>
  <c r="G3" i="3"/>
  <c r="G2" i="3"/>
  <c r="G15" i="1" l="1"/>
  <c r="G12" i="1"/>
  <c r="G22" i="1"/>
  <c r="G11" i="1"/>
  <c r="G14" i="1"/>
  <c r="G16" i="1"/>
  <c r="G10" i="1"/>
  <c r="G17" i="1"/>
  <c r="G21" i="1"/>
  <c r="G20" i="1"/>
  <c r="G13" i="1"/>
  <c r="G18" i="1"/>
  <c r="G19" i="1"/>
  <c r="L16" i="2"/>
  <c r="J16" i="2"/>
  <c r="L15" i="2"/>
  <c r="J15" i="2"/>
  <c r="L14" i="2"/>
  <c r="J14" i="2"/>
  <c r="L13" i="2"/>
  <c r="J13" i="2"/>
  <c r="L12" i="2"/>
  <c r="J12" i="2"/>
  <c r="L11" i="2"/>
  <c r="J11" i="2"/>
  <c r="L10" i="2"/>
  <c r="J10" i="2"/>
  <c r="L9" i="2"/>
  <c r="J9" i="2"/>
  <c r="L8" i="2"/>
  <c r="J8" i="2"/>
  <c r="L7" i="2"/>
  <c r="J7" i="2"/>
  <c r="L6" i="2"/>
  <c r="J6" i="2"/>
  <c r="L5" i="2"/>
  <c r="J5" i="2"/>
  <c r="L4" i="2"/>
  <c r="J4" i="2"/>
</calcChain>
</file>

<file path=xl/sharedStrings.xml><?xml version="1.0" encoding="utf-8"?>
<sst xmlns="http://schemas.openxmlformats.org/spreadsheetml/2006/main" count="273" uniqueCount="104">
  <si>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</si>
  <si>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</si>
  <si>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</si>
  <si>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</si>
  <si>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</si>
  <si>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</si>
  <si>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</si>
  <si>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</si>
  <si>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</si>
  <si>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</si>
  <si>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</si>
  <si>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</si>
  <si>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</si>
  <si>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</si>
  <si>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</si>
  <si>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</si>
  <si>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</si>
  <si>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</si>
  <si>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</si>
  <si>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</si>
  <si>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</si>
  <si>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</si>
  <si>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</si>
  <si>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FC</t>
  </si>
  <si>
    <t>TOTAL</t>
  </si>
  <si>
    <t>ASSY</t>
  </si>
  <si>
    <t>IN</t>
  </si>
  <si>
    <t>SP</t>
  </si>
  <si>
    <t>Description</t>
  </si>
  <si>
    <t>KITS PER TB</t>
  </si>
  <si>
    <t>PDN</t>
  </si>
  <si>
    <t>END ITEM</t>
  </si>
  <si>
    <t>COMMENTS</t>
  </si>
  <si>
    <t>1</t>
  </si>
  <si>
    <t>O-RING</t>
  </si>
  <si>
    <t>1 KIT PER T-BOX</t>
  </si>
  <si>
    <t>28292A HOUSING</t>
  </si>
  <si>
    <t>TOTAL MONTHLY REQUIRMENT = 12</t>
  </si>
  <si>
    <t>DELIVERY SCHEDULE =3 T-BOXS EVERY MONDAY</t>
  </si>
  <si>
    <t>UPA</t>
  </si>
  <si>
    <t>PRICE</t>
  </si>
  <si>
    <t>D9U</t>
  </si>
  <si>
    <t>28292A</t>
  </si>
  <si>
    <t>HOUSING</t>
  </si>
  <si>
    <t>5331004985733</t>
  </si>
  <si>
    <t>M25988/1-011</t>
  </si>
  <si>
    <t>NO CUP</t>
  </si>
  <si>
    <t>5331002882019</t>
  </si>
  <si>
    <t>M25988/1-244</t>
  </si>
  <si>
    <t>5331007592113</t>
  </si>
  <si>
    <t>M25988/1-014</t>
  </si>
  <si>
    <t>RETAINER,PACKING</t>
  </si>
  <si>
    <t>5331004801853</t>
  </si>
  <si>
    <t>M25988/1-114</t>
  </si>
  <si>
    <t>4</t>
  </si>
  <si>
    <t>5331010054064</t>
  </si>
  <si>
    <t>M25988/1-902</t>
  </si>
  <si>
    <t>5331002799353</t>
  </si>
  <si>
    <t>M25988/1-242</t>
  </si>
  <si>
    <t>5310013522752</t>
  </si>
  <si>
    <t>AN960C10L</t>
  </si>
  <si>
    <t>WASHER</t>
  </si>
  <si>
    <t>26</t>
  </si>
  <si>
    <t>TB1-01</t>
  </si>
  <si>
    <t>5330010209519</t>
  </si>
  <si>
    <t>MS28774-114</t>
  </si>
  <si>
    <t>RING,BACKUP</t>
  </si>
  <si>
    <t>8</t>
  </si>
  <si>
    <t>TB1-02</t>
  </si>
  <si>
    <t>5305000526456</t>
  </si>
  <si>
    <t>MS16996-10</t>
  </si>
  <si>
    <t>SCREW</t>
  </si>
  <si>
    <t>2</t>
  </si>
  <si>
    <t>TB1-03</t>
  </si>
  <si>
    <t>5310006853744</t>
  </si>
  <si>
    <t>AN960C8</t>
  </si>
  <si>
    <t>6</t>
  </si>
  <si>
    <t>TB1-04</t>
  </si>
  <si>
    <t>5310002632862</t>
  </si>
  <si>
    <t>MS21045C3</t>
  </si>
  <si>
    <t>NUT</t>
  </si>
  <si>
    <t>TB1-05</t>
  </si>
  <si>
    <t>5305009930190</t>
  </si>
  <si>
    <t>MS35206-214</t>
  </si>
  <si>
    <t>TB1-07</t>
  </si>
  <si>
    <t>5310002749364</t>
  </si>
  <si>
    <t>MS21045-7</t>
  </si>
  <si>
    <t>TB1-09</t>
  </si>
  <si>
    <t>K2HIPV24556192</t>
  </si>
  <si>
    <t>H613</t>
  </si>
  <si>
    <t>G931</t>
  </si>
  <si>
    <t>J335</t>
  </si>
  <si>
    <t>G564</t>
  </si>
  <si>
    <t>G376</t>
  </si>
  <si>
    <t>J563</t>
  </si>
  <si>
    <t>J675</t>
  </si>
  <si>
    <t>J676</t>
  </si>
  <si>
    <t>J678</t>
  </si>
  <si>
    <t>J677</t>
  </si>
  <si>
    <t>H520</t>
  </si>
  <si>
    <t>J679</t>
  </si>
  <si>
    <t>K354</t>
  </si>
  <si>
    <t>1 KIT PER TACKLE BOX</t>
  </si>
  <si>
    <t>3 TBS EVERY MONDAY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</si>
</sst>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u/>
      <sz val="1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3" fillId="4" borderId="1" xfId="0" applyFont="1" applyFill="1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N/MANH/Planning%20Group/Kitting%20AIP/BOM%20COST%20DETAIL%20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Items"/>
      <sheetName val="Query"/>
      <sheetName val="BOM COST DETAIL MASTER"/>
    </sheetNames>
    <definedNames>
      <definedName name="SO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>
      <selection activeCell="D13" sqref="D13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19.28515625" style="16" customWidth="1"/>
    <col min="5" max="5" width="22.7109375" style="16" bestFit="1" customWidth="1"/>
    <col min="6" max="6" width="6.28515625" style="17" customWidth="1"/>
    <col min="7" max="7" width="9.28515625" style="9" bestFit="1" customWidth="1"/>
    <col min="8" max="8" width="10.5703125" style="9" bestFit="1" customWidth="1"/>
    <col min="9" max="9" width="11.7109375" style="9" customWidth="1"/>
    <col min="10" max="10" width="12.7109375" style="9" customWidth="1"/>
    <col min="11" max="11" width="24.5703125" style="9" bestFit="1" customWidth="1"/>
    <col min="12" max="16384" width="9.140625" style="9"/>
  </cols>
  <sheetData>
    <row r="1" spans="1:10" x14ac:dyDescent="0.2">
      <c r="C1" s="10" t="s">
        <v>3</v>
      </c>
      <c r="D1" s="11" t="s">
        <v>88</v>
      </c>
      <c r="E1" s="12"/>
      <c r="F1" s="12"/>
      <c r="G1" s="13" t="s">
        <v>4</v>
      </c>
      <c r="H1" s="15" t="s">
        <v>5</v>
      </c>
    </row>
    <row r="2" spans="1:10" x14ac:dyDescent="0.2">
      <c r="C2" s="10" t="s">
        <v>6</v>
      </c>
      <c r="D2" s="37" t="s">
        <v>36</v>
      </c>
      <c r="E2" s="38"/>
      <c r="F2" s="12"/>
      <c r="G2" s="13" t="s">
        <v>7</v>
      </c>
      <c r="H2" s="35">
        <v>41310</v>
      </c>
    </row>
    <row r="3" spans="1:10" x14ac:dyDescent="0.2">
      <c r="C3" s="10" t="s">
        <v>8</v>
      </c>
      <c r="D3" s="14" t="s">
        <v>20</v>
      </c>
      <c r="E3" s="15" t="s">
        <v>102</v>
      </c>
      <c r="F3" s="12"/>
      <c r="G3" s="12"/>
      <c r="H3" s="12"/>
      <c r="I3" s="12"/>
      <c r="J3" s="12"/>
    </row>
    <row r="4" spans="1:10" x14ac:dyDescent="0.2">
      <c r="C4" s="10" t="s">
        <v>9</v>
      </c>
      <c r="D4" s="1" t="s">
        <v>21</v>
      </c>
      <c r="E4" s="10"/>
      <c r="F4" s="12"/>
      <c r="G4" s="12"/>
      <c r="H4" s="12"/>
      <c r="I4" s="12"/>
      <c r="J4" s="12"/>
    </row>
    <row r="5" spans="1:10" x14ac:dyDescent="0.2">
      <c r="B5" s="15" t="s">
        <v>16</v>
      </c>
      <c r="C5" s="10" t="s">
        <v>10</v>
      </c>
      <c r="D5" s="39" t="s">
        <v>103</v>
      </c>
      <c r="E5" s="40"/>
      <c r="F5" s="40"/>
      <c r="G5" s="12"/>
      <c r="H5" s="12"/>
      <c r="I5" s="12"/>
      <c r="J5" s="12"/>
    </row>
    <row r="6" spans="1:10" x14ac:dyDescent="0.2">
      <c r="B6" s="15" t="s">
        <v>22</v>
      </c>
      <c r="C6" s="10" t="s">
        <v>11</v>
      </c>
      <c r="D6" s="14">
        <v>144</v>
      </c>
      <c r="E6" s="15" t="s">
        <v>42</v>
      </c>
      <c r="F6" s="12"/>
      <c r="G6" s="12"/>
      <c r="H6" s="12"/>
      <c r="I6" s="12"/>
      <c r="J6" s="12"/>
    </row>
    <row r="7" spans="1:10" x14ac:dyDescent="0.2">
      <c r="C7" s="10" t="s">
        <v>12</v>
      </c>
      <c r="D7" s="14">
        <v>12</v>
      </c>
      <c r="F7" s="12"/>
      <c r="G7" s="12"/>
      <c r="H7" s="12"/>
      <c r="I7" s="12"/>
      <c r="J7" s="12"/>
    </row>
    <row r="8" spans="1:10" ht="12" customHeight="1" x14ac:dyDescent="0.2">
      <c r="C8" s="10"/>
      <c r="D8" s="14"/>
      <c r="E8" s="12"/>
      <c r="F8" s="12"/>
      <c r="G8" s="12"/>
      <c r="H8" s="12"/>
      <c r="I8" s="12"/>
      <c r="J8" s="12"/>
    </row>
    <row r="9" spans="1:10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</row>
    <row r="10" spans="1:10" x14ac:dyDescent="0.2">
      <c r="A10" s="20">
        <v>1</v>
      </c>
      <c r="B10" s="5" t="s">
        <v>93</v>
      </c>
      <c r="C10" s="3" t="s">
        <v>60</v>
      </c>
      <c r="D10" s="33">
        <v>5310013522752</v>
      </c>
      <c r="E10" s="33" t="s">
        <v>61</v>
      </c>
      <c r="F10" s="33">
        <v>26</v>
      </c>
      <c r="G10" s="21">
        <f t="shared" ref="G10:G22" si="0">F10*1</f>
        <v>26</v>
      </c>
      <c r="H10" s="3" t="s">
        <v>63</v>
      </c>
    </row>
    <row r="11" spans="1:10" x14ac:dyDescent="0.2">
      <c r="A11" s="20">
        <v>2</v>
      </c>
      <c r="B11" s="5" t="s">
        <v>92</v>
      </c>
      <c r="C11" s="3" t="s">
        <v>75</v>
      </c>
      <c r="D11" s="33">
        <v>5310006853744</v>
      </c>
      <c r="E11" s="33" t="s">
        <v>61</v>
      </c>
      <c r="F11" s="33">
        <v>6</v>
      </c>
      <c r="G11" s="21">
        <f t="shared" si="0"/>
        <v>6</v>
      </c>
      <c r="H11" s="3" t="s">
        <v>77</v>
      </c>
    </row>
    <row r="12" spans="1:10" x14ac:dyDescent="0.2">
      <c r="A12" s="20">
        <v>3</v>
      </c>
      <c r="B12" s="5" t="s">
        <v>90</v>
      </c>
      <c r="C12" s="3" t="s">
        <v>83</v>
      </c>
      <c r="D12" s="33">
        <v>5305009930190</v>
      </c>
      <c r="E12" s="33" t="s">
        <v>71</v>
      </c>
      <c r="F12" s="33">
        <v>4</v>
      </c>
      <c r="G12" s="21">
        <f t="shared" si="0"/>
        <v>4</v>
      </c>
      <c r="H12" s="3" t="s">
        <v>84</v>
      </c>
    </row>
    <row r="13" spans="1:10" x14ac:dyDescent="0.2">
      <c r="A13" s="20">
        <v>4</v>
      </c>
      <c r="B13" s="5" t="s">
        <v>99</v>
      </c>
      <c r="C13" s="3" t="s">
        <v>50</v>
      </c>
      <c r="D13" s="33">
        <v>5331007592113</v>
      </c>
      <c r="E13" s="33" t="s">
        <v>51</v>
      </c>
      <c r="F13" s="33">
        <v>1</v>
      </c>
      <c r="G13" s="21">
        <f t="shared" si="0"/>
        <v>1</v>
      </c>
      <c r="H13" s="3" t="s">
        <v>46</v>
      </c>
    </row>
    <row r="14" spans="1:10" x14ac:dyDescent="0.2">
      <c r="A14" s="20">
        <v>5</v>
      </c>
      <c r="B14" s="5" t="s">
        <v>89</v>
      </c>
      <c r="C14" s="3" t="s">
        <v>70</v>
      </c>
      <c r="D14" s="33">
        <v>5305000526456</v>
      </c>
      <c r="E14" s="33" t="s">
        <v>71</v>
      </c>
      <c r="F14" s="33">
        <v>2</v>
      </c>
      <c r="G14" s="21">
        <f t="shared" si="0"/>
        <v>2</v>
      </c>
      <c r="H14" s="3" t="s">
        <v>73</v>
      </c>
    </row>
    <row r="15" spans="1:10" x14ac:dyDescent="0.2">
      <c r="A15" s="20">
        <v>6</v>
      </c>
      <c r="B15" s="5" t="s">
        <v>91</v>
      </c>
      <c r="C15" s="3" t="s">
        <v>86</v>
      </c>
      <c r="D15" s="33">
        <v>5310002749364</v>
      </c>
      <c r="E15" s="33" t="s">
        <v>80</v>
      </c>
      <c r="F15" s="33">
        <v>1</v>
      </c>
      <c r="G15" s="21">
        <f t="shared" si="0"/>
        <v>1</v>
      </c>
      <c r="H15" s="3" t="s">
        <v>87</v>
      </c>
    </row>
    <row r="16" spans="1:10" x14ac:dyDescent="0.2">
      <c r="A16" s="20">
        <v>7</v>
      </c>
      <c r="B16" s="5" t="s">
        <v>94</v>
      </c>
      <c r="C16" s="3" t="s">
        <v>65</v>
      </c>
      <c r="D16" s="33">
        <v>5330010209519</v>
      </c>
      <c r="E16" s="33" t="s">
        <v>66</v>
      </c>
      <c r="F16" s="33">
        <v>8</v>
      </c>
      <c r="G16" s="21">
        <f t="shared" si="0"/>
        <v>8</v>
      </c>
      <c r="H16" s="3" t="s">
        <v>68</v>
      </c>
    </row>
    <row r="17" spans="1:8" x14ac:dyDescent="0.2">
      <c r="A17" s="20">
        <v>8</v>
      </c>
      <c r="B17" s="5" t="s">
        <v>95</v>
      </c>
      <c r="C17" s="3" t="s">
        <v>58</v>
      </c>
      <c r="D17" s="33">
        <v>5331002799353</v>
      </c>
      <c r="E17" s="33" t="s">
        <v>34</v>
      </c>
      <c r="F17" s="33">
        <v>1</v>
      </c>
      <c r="G17" s="21">
        <f t="shared" si="0"/>
        <v>1</v>
      </c>
      <c r="H17" s="3" t="s">
        <v>46</v>
      </c>
    </row>
    <row r="18" spans="1:8" x14ac:dyDescent="0.2">
      <c r="A18" s="20">
        <v>9</v>
      </c>
      <c r="B18" s="5" t="s">
        <v>96</v>
      </c>
      <c r="C18" s="3" t="s">
        <v>48</v>
      </c>
      <c r="D18" s="33">
        <v>5331002882019</v>
      </c>
      <c r="E18" s="33" t="s">
        <v>34</v>
      </c>
      <c r="F18" s="33">
        <v>1</v>
      </c>
      <c r="G18" s="21">
        <f t="shared" si="0"/>
        <v>1</v>
      </c>
      <c r="H18" s="3" t="s">
        <v>46</v>
      </c>
    </row>
    <row r="19" spans="1:8" x14ac:dyDescent="0.2">
      <c r="A19" s="20">
        <v>10</v>
      </c>
      <c r="B19" s="5" t="s">
        <v>98</v>
      </c>
      <c r="C19" s="3" t="s">
        <v>45</v>
      </c>
      <c r="D19" s="33">
        <v>5331004985733</v>
      </c>
      <c r="E19" s="33" t="s">
        <v>34</v>
      </c>
      <c r="F19" s="33">
        <v>1</v>
      </c>
      <c r="G19" s="21">
        <f t="shared" si="0"/>
        <v>1</v>
      </c>
      <c r="H19" s="3" t="s">
        <v>46</v>
      </c>
    </row>
    <row r="20" spans="1:8" x14ac:dyDescent="0.2">
      <c r="A20" s="20">
        <v>11</v>
      </c>
      <c r="B20" s="5" t="s">
        <v>97</v>
      </c>
      <c r="C20" s="3" t="s">
        <v>53</v>
      </c>
      <c r="D20" s="33">
        <v>5331004801853</v>
      </c>
      <c r="E20" s="33" t="s">
        <v>34</v>
      </c>
      <c r="F20" s="33">
        <v>4</v>
      </c>
      <c r="G20" s="21">
        <f t="shared" si="0"/>
        <v>4</v>
      </c>
      <c r="H20" s="3" t="s">
        <v>46</v>
      </c>
    </row>
    <row r="21" spans="1:8" x14ac:dyDescent="0.2">
      <c r="A21" s="20">
        <v>12</v>
      </c>
      <c r="B21" s="5" t="s">
        <v>100</v>
      </c>
      <c r="C21" s="3" t="s">
        <v>56</v>
      </c>
      <c r="D21" s="33">
        <v>5331010054064</v>
      </c>
      <c r="E21" s="33" t="s">
        <v>34</v>
      </c>
      <c r="F21" s="33">
        <v>1</v>
      </c>
      <c r="G21" s="21">
        <f t="shared" si="0"/>
        <v>1</v>
      </c>
      <c r="H21" s="3" t="s">
        <v>46</v>
      </c>
    </row>
    <row r="22" spans="1:8" x14ac:dyDescent="0.2">
      <c r="A22" s="30">
        <v>13</v>
      </c>
      <c r="B22" s="36" t="s">
        <v>101</v>
      </c>
      <c r="C22" s="31" t="s">
        <v>79</v>
      </c>
      <c r="D22" s="34">
        <v>5310002632862</v>
      </c>
      <c r="E22" s="34" t="s">
        <v>80</v>
      </c>
      <c r="F22" s="34">
        <v>8</v>
      </c>
      <c r="G22" s="31">
        <f t="shared" si="0"/>
        <v>8</v>
      </c>
      <c r="H22" s="31" t="s">
        <v>81</v>
      </c>
    </row>
  </sheetData>
  <sortState ref="A10:J22">
    <sortCondition ref="B10:B22"/>
    <sortCondition ref="H10:H22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F22" sqref="F21:F22"/>
    </sheetView>
  </sheetViews>
  <sheetFormatPr defaultRowHeight="12.75" x14ac:dyDescent="0.2"/>
  <cols>
    <col min="1" max="1" width="4.140625" style="2" customWidth="1"/>
    <col min="2" max="2" width="7.5703125" style="2" customWidth="1"/>
    <col min="3" max="3" width="17.42578125" style="2" bestFit="1" customWidth="1"/>
    <col min="4" max="4" width="4.5703125" style="2" customWidth="1"/>
    <col min="5" max="5" width="21" style="2" bestFit="1" customWidth="1"/>
    <col min="6" max="6" width="21" style="7" bestFit="1" customWidth="1"/>
    <col min="7" max="7" width="41" style="2" bestFit="1" customWidth="1"/>
    <col min="8" max="8" width="3.85546875" style="3" bestFit="1" customWidth="1"/>
    <col min="9" max="9" width="7" style="8" customWidth="1"/>
    <col min="10" max="10" width="7" style="3" customWidth="1"/>
    <col min="11" max="11" width="22.140625" style="2" customWidth="1"/>
    <col min="12" max="12" width="30.140625" style="2" customWidth="1"/>
    <col min="13" max="16384" width="9.140625" style="3"/>
  </cols>
  <sheetData>
    <row r="1" spans="1:13" ht="26.25" customHeight="1" x14ac:dyDescent="0.3">
      <c r="A1" s="22" t="s">
        <v>35</v>
      </c>
      <c r="B1" s="22"/>
      <c r="C1" s="22"/>
      <c r="D1" s="23"/>
      <c r="E1" s="23"/>
      <c r="F1" s="23"/>
      <c r="G1" s="24" t="s">
        <v>36</v>
      </c>
      <c r="H1" s="25"/>
      <c r="I1" s="26"/>
      <c r="J1" s="23"/>
      <c r="K1" s="23"/>
      <c r="L1" s="23"/>
      <c r="M1" s="23"/>
    </row>
    <row r="2" spans="1:13" s="6" customFormat="1" ht="33.75" customHeight="1" x14ac:dyDescent="0.25">
      <c r="A2" s="23" t="s">
        <v>37</v>
      </c>
      <c r="B2" s="23"/>
      <c r="C2" s="23"/>
      <c r="D2" s="23"/>
      <c r="E2" s="23"/>
      <c r="F2" s="23"/>
      <c r="G2" s="25" t="s">
        <v>38</v>
      </c>
      <c r="H2" s="25"/>
      <c r="I2" s="26"/>
      <c r="J2" s="23"/>
      <c r="K2" s="23"/>
      <c r="L2" s="23"/>
      <c r="M2" s="23"/>
    </row>
    <row r="3" spans="1:13" ht="38.25" x14ac:dyDescent="0.2">
      <c r="A3" s="18" t="s">
        <v>27</v>
      </c>
      <c r="B3" s="18" t="s">
        <v>30</v>
      </c>
      <c r="C3" s="18" t="s">
        <v>31</v>
      </c>
      <c r="D3" s="18" t="s">
        <v>23</v>
      </c>
      <c r="E3" s="18" t="s">
        <v>0</v>
      </c>
      <c r="F3" s="18" t="s">
        <v>17</v>
      </c>
      <c r="G3" s="18" t="s">
        <v>28</v>
      </c>
      <c r="H3" s="18" t="s">
        <v>39</v>
      </c>
      <c r="I3" s="19" t="s">
        <v>29</v>
      </c>
      <c r="J3" s="18" t="s">
        <v>24</v>
      </c>
      <c r="K3" s="18" t="s">
        <v>25</v>
      </c>
      <c r="L3" s="18" t="s">
        <v>40</v>
      </c>
      <c r="M3" s="18" t="s">
        <v>32</v>
      </c>
    </row>
    <row r="4" spans="1:13" ht="26.25" customHeight="1" x14ac:dyDescent="0.2">
      <c r="A4" s="2" t="s">
        <v>41</v>
      </c>
      <c r="B4" s="2" t="s">
        <v>42</v>
      </c>
      <c r="C4" s="2" t="s">
        <v>43</v>
      </c>
      <c r="D4" s="2" t="s">
        <v>26</v>
      </c>
      <c r="E4" s="2" t="s">
        <v>44</v>
      </c>
      <c r="F4" s="2" t="s">
        <v>45</v>
      </c>
      <c r="G4" s="2" t="s">
        <v>34</v>
      </c>
      <c r="H4" s="3" t="s">
        <v>33</v>
      </c>
      <c r="I4" s="8">
        <v>1</v>
      </c>
      <c r="J4" s="27">
        <f>H4*I4</f>
        <v>1</v>
      </c>
      <c r="K4" s="2" t="s">
        <v>46</v>
      </c>
      <c r="L4" s="28" t="e">
        <f>VLOOKUP(F4,[1]!SORT,8,FALSE)</f>
        <v>#REF!</v>
      </c>
      <c r="M4" s="2"/>
    </row>
    <row r="5" spans="1:13" ht="26.25" customHeight="1" x14ac:dyDescent="0.2">
      <c r="A5" s="2" t="s">
        <v>41</v>
      </c>
      <c r="B5" s="2" t="s">
        <v>42</v>
      </c>
      <c r="C5" s="2" t="s">
        <v>43</v>
      </c>
      <c r="D5" s="2" t="s">
        <v>26</v>
      </c>
      <c r="E5" s="2" t="s">
        <v>47</v>
      </c>
      <c r="F5" s="2" t="s">
        <v>48</v>
      </c>
      <c r="G5" s="2" t="s">
        <v>34</v>
      </c>
      <c r="H5" s="3" t="s">
        <v>33</v>
      </c>
      <c r="I5" s="8">
        <v>1</v>
      </c>
      <c r="J5" s="27">
        <f t="shared" ref="J5:J16" si="0">H5*I5</f>
        <v>1</v>
      </c>
      <c r="K5" s="2" t="s">
        <v>46</v>
      </c>
      <c r="L5" s="28" t="e">
        <f>VLOOKUP(F5,[1]!SORT,8,FALSE)</f>
        <v>#REF!</v>
      </c>
      <c r="M5" s="2"/>
    </row>
    <row r="6" spans="1:13" x14ac:dyDescent="0.2">
      <c r="A6" s="2" t="s">
        <v>41</v>
      </c>
      <c r="B6" s="2" t="s">
        <v>42</v>
      </c>
      <c r="C6" s="2" t="s">
        <v>43</v>
      </c>
      <c r="D6" s="2" t="s">
        <v>26</v>
      </c>
      <c r="E6" s="2" t="s">
        <v>49</v>
      </c>
      <c r="F6" s="2" t="s">
        <v>50</v>
      </c>
      <c r="G6" s="2" t="s">
        <v>51</v>
      </c>
      <c r="H6" s="3" t="s">
        <v>33</v>
      </c>
      <c r="I6" s="8">
        <v>1</v>
      </c>
      <c r="J6" s="27">
        <f t="shared" si="0"/>
        <v>1</v>
      </c>
      <c r="K6" s="2" t="s">
        <v>46</v>
      </c>
      <c r="L6" s="28" t="e">
        <f>VLOOKUP(F6,[1]!SORT,8,FALSE)</f>
        <v>#REF!</v>
      </c>
      <c r="M6" s="2"/>
    </row>
    <row r="7" spans="1:13" x14ac:dyDescent="0.2">
      <c r="A7" s="2" t="s">
        <v>41</v>
      </c>
      <c r="B7" s="2" t="s">
        <v>42</v>
      </c>
      <c r="C7" s="2" t="s">
        <v>43</v>
      </c>
      <c r="D7" s="2" t="s">
        <v>26</v>
      </c>
      <c r="E7" s="2" t="s">
        <v>52</v>
      </c>
      <c r="F7" s="2" t="s">
        <v>53</v>
      </c>
      <c r="G7" s="2" t="s">
        <v>34</v>
      </c>
      <c r="H7" s="3" t="s">
        <v>54</v>
      </c>
      <c r="I7" s="8">
        <v>1</v>
      </c>
      <c r="J7" s="27">
        <f t="shared" si="0"/>
        <v>4</v>
      </c>
      <c r="K7" s="2" t="s">
        <v>46</v>
      </c>
      <c r="L7" s="28" t="e">
        <f>VLOOKUP(F7,[1]!SORT,8,FALSE)</f>
        <v>#REF!</v>
      </c>
      <c r="M7" s="2"/>
    </row>
    <row r="8" spans="1:13" x14ac:dyDescent="0.2">
      <c r="A8" s="2" t="s">
        <v>41</v>
      </c>
      <c r="B8" s="2" t="s">
        <v>42</v>
      </c>
      <c r="C8" s="2" t="s">
        <v>43</v>
      </c>
      <c r="D8" s="2" t="s">
        <v>26</v>
      </c>
      <c r="E8" s="2" t="s">
        <v>55</v>
      </c>
      <c r="F8" s="2" t="s">
        <v>56</v>
      </c>
      <c r="G8" s="2" t="s">
        <v>34</v>
      </c>
      <c r="H8" s="3" t="s">
        <v>33</v>
      </c>
      <c r="I8" s="8">
        <v>1</v>
      </c>
      <c r="J8" s="27">
        <f t="shared" si="0"/>
        <v>1</v>
      </c>
      <c r="K8" s="2" t="s">
        <v>46</v>
      </c>
      <c r="L8" s="28" t="e">
        <f>VLOOKUP(F8,[1]!SORT,8,FALSE)</f>
        <v>#REF!</v>
      </c>
      <c r="M8" s="2"/>
    </row>
    <row r="9" spans="1:13" x14ac:dyDescent="0.2">
      <c r="A9" s="2" t="s">
        <v>41</v>
      </c>
      <c r="B9" s="2" t="s">
        <v>42</v>
      </c>
      <c r="C9" s="2" t="s">
        <v>43</v>
      </c>
      <c r="D9" s="2" t="s">
        <v>26</v>
      </c>
      <c r="E9" s="2" t="s">
        <v>57</v>
      </c>
      <c r="F9" s="2" t="s">
        <v>58</v>
      </c>
      <c r="G9" s="2" t="s">
        <v>34</v>
      </c>
      <c r="H9" s="3" t="s">
        <v>33</v>
      </c>
      <c r="I9" s="8">
        <v>1</v>
      </c>
      <c r="J9" s="27">
        <f t="shared" si="0"/>
        <v>1</v>
      </c>
      <c r="K9" s="2" t="s">
        <v>46</v>
      </c>
      <c r="L9" s="28" t="e">
        <f>VLOOKUP(F9,[1]!SORT,8,FALSE)</f>
        <v>#REF!</v>
      </c>
      <c r="M9" s="2"/>
    </row>
    <row r="10" spans="1:13" x14ac:dyDescent="0.2">
      <c r="A10" s="2" t="s">
        <v>41</v>
      </c>
      <c r="B10" s="2" t="s">
        <v>42</v>
      </c>
      <c r="C10" s="2" t="s">
        <v>43</v>
      </c>
      <c r="D10" s="2" t="s">
        <v>26</v>
      </c>
      <c r="E10" s="2" t="s">
        <v>59</v>
      </c>
      <c r="F10" s="2" t="s">
        <v>60</v>
      </c>
      <c r="G10" s="2" t="s">
        <v>61</v>
      </c>
      <c r="H10" s="3" t="s">
        <v>62</v>
      </c>
      <c r="I10" s="8">
        <v>1</v>
      </c>
      <c r="J10" s="27">
        <f t="shared" si="0"/>
        <v>26</v>
      </c>
      <c r="K10" s="2" t="s">
        <v>63</v>
      </c>
      <c r="L10" s="28" t="e">
        <f>VLOOKUP(F10,[1]!SORT,8,FALSE)</f>
        <v>#REF!</v>
      </c>
      <c r="M10" s="2"/>
    </row>
    <row r="11" spans="1:13" x14ac:dyDescent="0.2">
      <c r="A11" s="2" t="s">
        <v>41</v>
      </c>
      <c r="B11" s="2" t="s">
        <v>42</v>
      </c>
      <c r="C11" s="2" t="s">
        <v>43</v>
      </c>
      <c r="D11" s="2" t="s">
        <v>26</v>
      </c>
      <c r="E11" s="2" t="s">
        <v>64</v>
      </c>
      <c r="F11" s="2" t="s">
        <v>65</v>
      </c>
      <c r="G11" s="2" t="s">
        <v>66</v>
      </c>
      <c r="H11" s="3" t="s">
        <v>67</v>
      </c>
      <c r="I11" s="8">
        <v>1</v>
      </c>
      <c r="J11" s="27">
        <f t="shared" si="0"/>
        <v>8</v>
      </c>
      <c r="K11" s="2" t="s">
        <v>68</v>
      </c>
      <c r="L11" s="28" t="e">
        <f>VLOOKUP(F11,[1]!SORT,8,FALSE)</f>
        <v>#REF!</v>
      </c>
      <c r="M11" s="2"/>
    </row>
    <row r="12" spans="1:13" x14ac:dyDescent="0.2">
      <c r="A12" s="2" t="s">
        <v>41</v>
      </c>
      <c r="B12" s="2" t="s">
        <v>42</v>
      </c>
      <c r="C12" s="2" t="s">
        <v>43</v>
      </c>
      <c r="D12" s="2" t="s">
        <v>26</v>
      </c>
      <c r="E12" s="2" t="s">
        <v>69</v>
      </c>
      <c r="F12" s="2" t="s">
        <v>70</v>
      </c>
      <c r="G12" s="2" t="s">
        <v>71</v>
      </c>
      <c r="H12" s="3" t="s">
        <v>72</v>
      </c>
      <c r="I12" s="8">
        <v>1</v>
      </c>
      <c r="J12" s="27">
        <f t="shared" si="0"/>
        <v>2</v>
      </c>
      <c r="K12" s="2" t="s">
        <v>73</v>
      </c>
      <c r="L12" s="28" t="e">
        <f>VLOOKUP(F12,[1]!SORT,8,FALSE)</f>
        <v>#REF!</v>
      </c>
      <c r="M12" s="2"/>
    </row>
    <row r="13" spans="1:13" x14ac:dyDescent="0.2">
      <c r="A13" s="2" t="s">
        <v>41</v>
      </c>
      <c r="B13" s="2" t="s">
        <v>42</v>
      </c>
      <c r="C13" s="2" t="s">
        <v>43</v>
      </c>
      <c r="D13" s="2" t="s">
        <v>26</v>
      </c>
      <c r="E13" s="2" t="s">
        <v>74</v>
      </c>
      <c r="F13" s="2" t="s">
        <v>75</v>
      </c>
      <c r="G13" s="2" t="s">
        <v>61</v>
      </c>
      <c r="H13" s="3" t="s">
        <v>76</v>
      </c>
      <c r="I13" s="8">
        <v>1</v>
      </c>
      <c r="J13" s="27">
        <f t="shared" si="0"/>
        <v>6</v>
      </c>
      <c r="K13" s="2" t="s">
        <v>77</v>
      </c>
      <c r="L13" s="28" t="e">
        <f>VLOOKUP(F13,[1]!SORT,8,FALSE)</f>
        <v>#REF!</v>
      </c>
      <c r="M13" s="2"/>
    </row>
    <row r="14" spans="1:13" x14ac:dyDescent="0.2">
      <c r="A14" s="2" t="s">
        <v>41</v>
      </c>
      <c r="B14" s="2" t="s">
        <v>42</v>
      </c>
      <c r="C14" s="2" t="s">
        <v>43</v>
      </c>
      <c r="D14" s="2" t="s">
        <v>26</v>
      </c>
      <c r="E14" s="2" t="s">
        <v>78</v>
      </c>
      <c r="F14" s="2" t="s">
        <v>79</v>
      </c>
      <c r="G14" s="2" t="s">
        <v>80</v>
      </c>
      <c r="H14" s="3" t="s">
        <v>67</v>
      </c>
      <c r="I14" s="8">
        <v>1</v>
      </c>
      <c r="J14" s="27">
        <f t="shared" si="0"/>
        <v>8</v>
      </c>
      <c r="K14" s="2" t="s">
        <v>81</v>
      </c>
      <c r="L14" s="28" t="e">
        <f>VLOOKUP(F14,[1]!SORT,8,FALSE)</f>
        <v>#REF!</v>
      </c>
      <c r="M14" s="2"/>
    </row>
    <row r="15" spans="1:13" x14ac:dyDescent="0.2">
      <c r="A15" s="2" t="s">
        <v>41</v>
      </c>
      <c r="B15" s="2" t="s">
        <v>42</v>
      </c>
      <c r="C15" s="2" t="s">
        <v>43</v>
      </c>
      <c r="D15" s="2" t="s">
        <v>26</v>
      </c>
      <c r="E15" s="2" t="s">
        <v>82</v>
      </c>
      <c r="F15" s="2" t="s">
        <v>83</v>
      </c>
      <c r="G15" s="2" t="s">
        <v>71</v>
      </c>
      <c r="H15" s="3" t="s">
        <v>54</v>
      </c>
      <c r="I15" s="8">
        <v>1</v>
      </c>
      <c r="J15" s="27">
        <f t="shared" si="0"/>
        <v>4</v>
      </c>
      <c r="K15" s="2" t="s">
        <v>84</v>
      </c>
      <c r="L15" s="28" t="e">
        <f>VLOOKUP(F15,[1]!SORT,8,FALSE)</f>
        <v>#REF!</v>
      </c>
      <c r="M15" s="2"/>
    </row>
    <row r="16" spans="1:13" x14ac:dyDescent="0.2">
      <c r="A16" s="2" t="s">
        <v>41</v>
      </c>
      <c r="B16" s="2" t="s">
        <v>42</v>
      </c>
      <c r="C16" s="2" t="s">
        <v>43</v>
      </c>
      <c r="D16" s="2" t="s">
        <v>26</v>
      </c>
      <c r="E16" s="2" t="s">
        <v>85</v>
      </c>
      <c r="F16" s="2" t="s">
        <v>86</v>
      </c>
      <c r="G16" s="2" t="s">
        <v>80</v>
      </c>
      <c r="H16" s="3" t="s">
        <v>33</v>
      </c>
      <c r="I16" s="8">
        <v>1</v>
      </c>
      <c r="J16" s="27">
        <f t="shared" si="0"/>
        <v>1</v>
      </c>
      <c r="K16" s="2" t="s">
        <v>87</v>
      </c>
      <c r="L16" s="28" t="e">
        <f>VLOOKUP(F16,[1]!SORT,8,FALSE)</f>
        <v>#REF!</v>
      </c>
      <c r="M16" s="2"/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B21" sqref="B21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285156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20" t="s">
        <v>93</v>
      </c>
      <c r="B2" s="3" t="s">
        <v>60</v>
      </c>
      <c r="C2" s="33">
        <v>5310013522752</v>
      </c>
      <c r="D2" s="33" t="s">
        <v>61</v>
      </c>
      <c r="E2" s="33">
        <v>26</v>
      </c>
      <c r="F2" s="29">
        <v>0</v>
      </c>
      <c r="G2" s="21">
        <f t="shared" ref="G2:G14" si="0">E2*1</f>
        <v>26</v>
      </c>
      <c r="H2" s="3" t="s">
        <v>63</v>
      </c>
    </row>
    <row r="3" spans="1:8" x14ac:dyDescent="0.2">
      <c r="A3" s="20" t="s">
        <v>92</v>
      </c>
      <c r="B3" s="3" t="s">
        <v>75</v>
      </c>
      <c r="C3" s="33">
        <v>5310006853744</v>
      </c>
      <c r="D3" s="33" t="s">
        <v>61</v>
      </c>
      <c r="E3" s="33">
        <v>6</v>
      </c>
      <c r="F3" s="29">
        <v>0</v>
      </c>
      <c r="G3" s="21">
        <f t="shared" si="0"/>
        <v>6</v>
      </c>
      <c r="H3" s="3" t="s">
        <v>77</v>
      </c>
    </row>
    <row r="4" spans="1:8" x14ac:dyDescent="0.2">
      <c r="A4" s="20" t="s">
        <v>90</v>
      </c>
      <c r="B4" s="3" t="s">
        <v>83</v>
      </c>
      <c r="C4" s="33">
        <v>5305009930190</v>
      </c>
      <c r="D4" s="33" t="s">
        <v>71</v>
      </c>
      <c r="E4" s="33">
        <v>4</v>
      </c>
      <c r="F4" s="29">
        <v>0</v>
      </c>
      <c r="G4" s="21">
        <f t="shared" si="0"/>
        <v>4</v>
      </c>
      <c r="H4" s="3" t="s">
        <v>84</v>
      </c>
    </row>
    <row r="5" spans="1:8" x14ac:dyDescent="0.2">
      <c r="A5" s="20" t="s">
        <v>99</v>
      </c>
      <c r="B5" s="3" t="s">
        <v>50</v>
      </c>
      <c r="C5" s="33">
        <v>5331007592113</v>
      </c>
      <c r="D5" s="33" t="s">
        <v>51</v>
      </c>
      <c r="E5" s="33">
        <v>1</v>
      </c>
      <c r="F5" s="29">
        <v>0</v>
      </c>
      <c r="G5" s="21">
        <f t="shared" si="0"/>
        <v>1</v>
      </c>
      <c r="H5" s="3" t="s">
        <v>46</v>
      </c>
    </row>
    <row r="6" spans="1:8" x14ac:dyDescent="0.2">
      <c r="A6" s="20" t="s">
        <v>89</v>
      </c>
      <c r="B6" s="3" t="s">
        <v>70</v>
      </c>
      <c r="C6" s="33">
        <v>5305000526456</v>
      </c>
      <c r="D6" s="33" t="s">
        <v>71</v>
      </c>
      <c r="E6" s="33">
        <v>2</v>
      </c>
      <c r="F6" s="29">
        <v>0</v>
      </c>
      <c r="G6" s="21">
        <f t="shared" si="0"/>
        <v>2</v>
      </c>
      <c r="H6" s="3" t="s">
        <v>73</v>
      </c>
    </row>
    <row r="7" spans="1:8" x14ac:dyDescent="0.2">
      <c r="A7" s="20" t="s">
        <v>91</v>
      </c>
      <c r="B7" s="3" t="s">
        <v>86</v>
      </c>
      <c r="C7" s="33">
        <v>5310002749364</v>
      </c>
      <c r="D7" s="33" t="s">
        <v>80</v>
      </c>
      <c r="E7" s="33">
        <v>1</v>
      </c>
      <c r="F7" s="29">
        <v>0</v>
      </c>
      <c r="G7" s="21">
        <f t="shared" si="0"/>
        <v>1</v>
      </c>
      <c r="H7" s="3" t="s">
        <v>87</v>
      </c>
    </row>
    <row r="8" spans="1:8" x14ac:dyDescent="0.2">
      <c r="A8" s="20" t="s">
        <v>94</v>
      </c>
      <c r="B8" s="3" t="s">
        <v>65</v>
      </c>
      <c r="C8" s="33">
        <v>5330010209519</v>
      </c>
      <c r="D8" s="33" t="s">
        <v>66</v>
      </c>
      <c r="E8" s="33">
        <v>8</v>
      </c>
      <c r="F8" s="29">
        <v>0</v>
      </c>
      <c r="G8" s="21">
        <f t="shared" si="0"/>
        <v>8</v>
      </c>
      <c r="H8" s="3" t="s">
        <v>68</v>
      </c>
    </row>
    <row r="9" spans="1:8" x14ac:dyDescent="0.2">
      <c r="A9" s="20" t="s">
        <v>95</v>
      </c>
      <c r="B9" s="3" t="s">
        <v>58</v>
      </c>
      <c r="C9" s="33">
        <v>5331002799353</v>
      </c>
      <c r="D9" s="33" t="s">
        <v>34</v>
      </c>
      <c r="E9" s="33">
        <v>1</v>
      </c>
      <c r="F9" s="29">
        <v>0</v>
      </c>
      <c r="G9" s="21">
        <f t="shared" si="0"/>
        <v>1</v>
      </c>
      <c r="H9" s="3" t="s">
        <v>46</v>
      </c>
    </row>
    <row r="10" spans="1:8" x14ac:dyDescent="0.2">
      <c r="A10" s="20" t="s">
        <v>96</v>
      </c>
      <c r="B10" s="3" t="s">
        <v>48</v>
      </c>
      <c r="C10" s="33">
        <v>5331002882019</v>
      </c>
      <c r="D10" s="33" t="s">
        <v>34</v>
      </c>
      <c r="E10" s="33">
        <v>1</v>
      </c>
      <c r="F10" s="29">
        <v>0</v>
      </c>
      <c r="G10" s="21">
        <f t="shared" si="0"/>
        <v>1</v>
      </c>
      <c r="H10" s="3" t="s">
        <v>46</v>
      </c>
    </row>
    <row r="11" spans="1:8" x14ac:dyDescent="0.2">
      <c r="A11" s="20" t="s">
        <v>98</v>
      </c>
      <c r="B11" s="3" t="s">
        <v>45</v>
      </c>
      <c r="C11" s="33">
        <v>5331004985733</v>
      </c>
      <c r="D11" s="33" t="s">
        <v>34</v>
      </c>
      <c r="E11" s="33">
        <v>1</v>
      </c>
      <c r="F11" s="29">
        <v>0</v>
      </c>
      <c r="G11" s="21">
        <f t="shared" si="0"/>
        <v>1</v>
      </c>
      <c r="H11" s="3" t="s">
        <v>46</v>
      </c>
    </row>
    <row r="12" spans="1:8" x14ac:dyDescent="0.2">
      <c r="A12" s="20" t="s">
        <v>97</v>
      </c>
      <c r="B12" s="3" t="s">
        <v>53</v>
      </c>
      <c r="C12" s="33">
        <v>5331004801853</v>
      </c>
      <c r="D12" s="33" t="s">
        <v>34</v>
      </c>
      <c r="E12" s="33">
        <v>4</v>
      </c>
      <c r="F12" s="29">
        <v>0</v>
      </c>
      <c r="G12" s="21">
        <f t="shared" si="0"/>
        <v>4</v>
      </c>
      <c r="H12" s="3" t="s">
        <v>46</v>
      </c>
    </row>
    <row r="13" spans="1:8" x14ac:dyDescent="0.2">
      <c r="A13" s="20" t="s">
        <v>100</v>
      </c>
      <c r="B13" s="3" t="s">
        <v>56</v>
      </c>
      <c r="C13" s="33">
        <v>5331010054064</v>
      </c>
      <c r="D13" s="33" t="s">
        <v>34</v>
      </c>
      <c r="E13" s="33">
        <v>1</v>
      </c>
      <c r="F13" s="29">
        <v>0</v>
      </c>
      <c r="G13" s="21">
        <f t="shared" si="0"/>
        <v>1</v>
      </c>
      <c r="H13" s="3" t="s">
        <v>46</v>
      </c>
    </row>
    <row r="14" spans="1:8" x14ac:dyDescent="0.2">
      <c r="A14" s="30" t="s">
        <v>101</v>
      </c>
      <c r="B14" s="31" t="s">
        <v>79</v>
      </c>
      <c r="C14" s="34">
        <v>5310002632862</v>
      </c>
      <c r="D14" s="34" t="s">
        <v>80</v>
      </c>
      <c r="E14" s="34">
        <v>8</v>
      </c>
      <c r="F14" s="32">
        <v>0</v>
      </c>
      <c r="G14" s="31">
        <f t="shared" si="0"/>
        <v>8</v>
      </c>
      <c r="H14" s="31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2015-08-06T11:45:44Z</cp:lastPrinted>
  <dcterms:created xsi:type="dcterms:W3CDTF">2004-09-30T17:31:35Z</dcterms:created>
  <dcterms:modified xsi:type="dcterms:W3CDTF">2016-01-28T20:32:13Z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ACCT03\tjmurphy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